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6" i="1" l="1"/>
  <c r="Y16" i="1"/>
  <c r="AC6" i="1"/>
  <c r="AB6" i="1"/>
  <c r="AC5" i="1"/>
  <c r="AB5" i="1"/>
  <c r="AC4" i="1"/>
  <c r="AB4" i="1"/>
  <c r="AA16" i="1"/>
  <c r="Z9" i="1"/>
  <c r="Y9" i="1"/>
  <c r="AA9" i="1"/>
</calcChain>
</file>

<file path=xl/sharedStrings.xml><?xml version="1.0" encoding="utf-8"?>
<sst xmlns="http://schemas.openxmlformats.org/spreadsheetml/2006/main" count="77" uniqueCount="57">
  <si>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</si>
  <si>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</si>
  <si>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</si>
  <si>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</si>
  <si>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</si>
  <si>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</si>
  <si>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</si>
  <si>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</si>
  <si>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</si>
  <si>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</si>
  <si>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</si>
  <si>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</si>
  <si>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</si>
  <si>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WATER-STABLE AGGREGATES AND ORGANIC-MATTER FRACTIONS IN CONVENTIONAL-TILLAGE AND NO-TILLAGE SOILS</t>
  </si>
  <si>
    <t>Beare M H; Hendrix P F; Coleman D C;</t>
  </si>
  <si>
    <t>Soil Science Society of America Journal</t>
  </si>
  <si>
    <t>777-786</t>
  </si>
  <si>
    <t>USA</t>
  </si>
  <si>
    <t>HSB near Athens, GA</t>
  </si>
  <si>
    <t>-83.24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</si>
  <si>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</si>
  <si>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</si>
  <si>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</si>
  <si>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</si>
  <si>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</si>
  <si>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conventional tillage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</si>
  <si>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</si>
  <si>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</si>
  <si>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</si>
  <si>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</si>
  <si>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</si>
  <si>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</si>
  <si>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</t>
  </si>
  <si>
    <t>no</t>
  </si>
  <si>
    <t>None</t>
  </si>
  <si>
    <t>Seems OK</t>
  </si>
  <si>
    <t>Table 1. Some physical and chemical properties of conventional-tillage (CT) and no-tillage (NT) soils at the Horseshoe Bend Experimental
Area.</t>
  </si>
  <si>
    <t>Organic C (g/kg)</t>
  </si>
  <si>
    <t>Depth (cm)</t>
  </si>
  <si>
    <t>NT</t>
  </si>
  <si>
    <t>CT</t>
  </si>
  <si>
    <t>Bulk density (Mg/m3)</t>
  </si>
  <si>
    <t>0-5</t>
  </si>
  <si>
    <t>5-15</t>
  </si>
  <si>
    <t>The CT plots were moldboard plowed, disked, and rotary tilled (0-15 cm) twice annually to incorporate crop residues and prepare the seed bed. In most years, plots were double cropped to grain sorghum [Sorghum bicolor (L.) Moench] and winter rye (Secale cereale L.). Summer crops were direct drilled, and winter crops were broadcast seeded. Weeds were controlled with a single annual application of glyphosate [isopropylamine salt of Af-(phosphono-methyl)glycine, 6 L ha"1] prior to summer planting. The plots have generally received 100 kg N ha~' (as NH,NO3), 10 kg P ha"1, and 20 kg K ha"1 at summer planting. Further details on the treatment histories at this site can be found in Stinner et al. (1984) and Beare et al. (1992).</t>
  </si>
  <si>
    <t>Effect sizes</t>
  </si>
  <si>
    <t>0-15</t>
  </si>
  <si>
    <t>mean</t>
  </si>
  <si>
    <t>SD</t>
  </si>
  <si>
    <t>n</t>
  </si>
  <si>
    <t>Depth correction</t>
  </si>
  <si>
    <t>/</t>
  </si>
  <si>
    <t>NT-CT</t>
  </si>
  <si>
    <t>n/a</t>
  </si>
  <si>
    <t>stock</t>
  </si>
  <si>
    <t>conc</t>
  </si>
  <si>
    <t>Stock (Mg/ha)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</si>
</sst>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quotePrefix="1" applyNumberFormat="1" applyFont="1" applyFill="1" applyAlignment="1"/>
    <xf numFmtId="0" fontId="0" fillId="0" borderId="0" xfId="0" quotePrefix="1"/>
    <xf numFmtId="0" fontId="5" fillId="2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5" fillId="0" borderId="0" xfId="0" applyFont="1"/>
    <xf numFmtId="0" fontId="5" fillId="3" borderId="0" xfId="0" applyFont="1" applyFill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tabSelected="1" topLeftCell="M1" zoomScale="85" zoomScaleNormal="85" zoomScalePageLayoutView="85" workbookViewId="0">
      <selection activeCell="AA15" sqref="AA15:AA19"/>
    </sheetView>
  </sheetViews>
  <sheetFormatPr baseColWidth="10" defaultColWidth="11" defaultRowHeight="15" x14ac:dyDescent="0"/>
  <sheetData>
    <row r="1" spans="1:29" s="6" customFormat="1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2" t="s">
        <v>12</v>
      </c>
      <c r="N1" s="2" t="s">
        <v>21</v>
      </c>
      <c r="O1" s="2" t="s">
        <v>22</v>
      </c>
      <c r="P1" s="2" t="s">
        <v>23</v>
      </c>
      <c r="Q1" s="2" t="s">
        <v>26</v>
      </c>
      <c r="R1" s="2" t="s">
        <v>27</v>
      </c>
      <c r="S1" s="2" t="s">
        <v>28</v>
      </c>
      <c r="T1" s="2" t="s">
        <v>29</v>
      </c>
      <c r="U1" s="2" t="s">
        <v>30</v>
      </c>
      <c r="W1" s="6" t="s">
        <v>36</v>
      </c>
    </row>
    <row r="2" spans="1:29" s="6" customFormat="1">
      <c r="A2" s="7">
        <v>10245552</v>
      </c>
      <c r="B2" s="8" t="s">
        <v>13</v>
      </c>
      <c r="C2" s="7" t="s">
        <v>14</v>
      </c>
      <c r="D2" s="7" t="s">
        <v>15</v>
      </c>
      <c r="E2" s="7">
        <v>1994</v>
      </c>
      <c r="F2" s="7">
        <v>58</v>
      </c>
      <c r="G2" s="9" t="s">
        <v>16</v>
      </c>
      <c r="H2" s="7"/>
      <c r="I2" s="7" t="s">
        <v>17</v>
      </c>
      <c r="J2" s="7" t="s">
        <v>18</v>
      </c>
      <c r="K2" s="1">
        <v>33.54</v>
      </c>
      <c r="L2" s="10" t="s">
        <v>19</v>
      </c>
      <c r="M2" s="7" t="s">
        <v>20</v>
      </c>
      <c r="N2" s="7" t="s">
        <v>24</v>
      </c>
      <c r="O2" s="7">
        <v>2</v>
      </c>
      <c r="P2" s="7" t="s">
        <v>25</v>
      </c>
      <c r="Q2" s="7" t="s">
        <v>31</v>
      </c>
      <c r="R2" s="7" t="s">
        <v>32</v>
      </c>
      <c r="S2" s="7" t="s">
        <v>33</v>
      </c>
      <c r="T2" s="7" t="s">
        <v>34</v>
      </c>
      <c r="U2" s="7" t="s">
        <v>35</v>
      </c>
      <c r="X2" s="13" t="s">
        <v>37</v>
      </c>
      <c r="Y2" s="13"/>
      <c r="Z2" s="14" t="s">
        <v>41</v>
      </c>
      <c r="AA2" s="14"/>
      <c r="AB2" s="14" t="s">
        <v>56</v>
      </c>
      <c r="AC2" s="14"/>
    </row>
    <row r="3" spans="1:29">
      <c r="W3" t="s">
        <v>38</v>
      </c>
      <c r="X3" t="s">
        <v>39</v>
      </c>
      <c r="Y3" t="s">
        <v>40</v>
      </c>
      <c r="Z3" t="s">
        <v>39</v>
      </c>
      <c r="AA3" t="s">
        <v>40</v>
      </c>
      <c r="AB3" t="s">
        <v>39</v>
      </c>
      <c r="AC3" t="s">
        <v>40</v>
      </c>
    </row>
    <row r="4" spans="1:29">
      <c r="A4" s="15" t="s">
        <v>44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W4" t="s">
        <v>42</v>
      </c>
      <c r="X4">
        <v>24.6</v>
      </c>
      <c r="Y4">
        <v>13.5</v>
      </c>
      <c r="Z4">
        <v>1.2</v>
      </c>
      <c r="AA4">
        <v>1.38</v>
      </c>
      <c r="AB4">
        <f>X4*Z4*5/10</f>
        <v>14.76</v>
      </c>
      <c r="AC4">
        <f>Y4*AA4*5/10</f>
        <v>9.3149999999999995</v>
      </c>
    </row>
    <row r="5" spans="1:29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W5" s="11" t="s">
        <v>43</v>
      </c>
      <c r="X5">
        <v>10.5</v>
      </c>
      <c r="Y5">
        <v>11.1</v>
      </c>
      <c r="Z5">
        <v>1.52</v>
      </c>
      <c r="AA5">
        <v>1.51</v>
      </c>
      <c r="AB5">
        <f>X5*Z5*10/10</f>
        <v>15.960000000000003</v>
      </c>
      <c r="AC5">
        <f>Y5*AA5*10/10</f>
        <v>16.760999999999999</v>
      </c>
    </row>
    <row r="6" spans="1:29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AA6" t="s">
        <v>46</v>
      </c>
      <c r="AB6" s="17">
        <f>SUM(AB4:AB5)</f>
        <v>30.720000000000002</v>
      </c>
      <c r="AC6" s="17">
        <f>SUM(AC4:AC5)</f>
        <v>26.076000000000001</v>
      </c>
    </row>
    <row r="7" spans="1:29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W7" t="s">
        <v>55</v>
      </c>
    </row>
    <row r="8" spans="1:29">
      <c r="W8" s="16" t="s">
        <v>45</v>
      </c>
      <c r="X8" s="16"/>
      <c r="Y8" s="16" t="s">
        <v>39</v>
      </c>
      <c r="Z8" s="16" t="s">
        <v>40</v>
      </c>
      <c r="AA8" s="12" t="s">
        <v>52</v>
      </c>
    </row>
    <row r="9" spans="1:29">
      <c r="W9" s="16" t="s">
        <v>46</v>
      </c>
      <c r="X9" s="16" t="s">
        <v>47</v>
      </c>
      <c r="Y9" s="16">
        <f>(X4*5+X5*10)/15</f>
        <v>15.2</v>
      </c>
      <c r="Z9" s="16">
        <f>(Y4*5+Y5*10)/15</f>
        <v>11.9</v>
      </c>
      <c r="AA9" s="12">
        <f>Y9-Z9</f>
        <v>3.2999999999999989</v>
      </c>
    </row>
    <row r="10" spans="1:29">
      <c r="W10" s="16"/>
      <c r="X10" s="16" t="s">
        <v>48</v>
      </c>
      <c r="Y10" s="16" t="s">
        <v>51</v>
      </c>
      <c r="Z10" s="16" t="s">
        <v>51</v>
      </c>
      <c r="AA10" s="12" t="s">
        <v>53</v>
      </c>
    </row>
    <row r="11" spans="1:29">
      <c r="W11" s="16"/>
      <c r="X11" s="16" t="s">
        <v>49</v>
      </c>
      <c r="Y11" s="16">
        <v>4</v>
      </c>
      <c r="Z11" s="16">
        <v>4</v>
      </c>
      <c r="AA11" s="12">
        <v>8</v>
      </c>
    </row>
    <row r="12" spans="1:29">
      <c r="W12" s="16"/>
      <c r="X12" s="16" t="s">
        <v>50</v>
      </c>
      <c r="Y12" s="16">
        <v>1</v>
      </c>
      <c r="Z12" s="16">
        <v>1</v>
      </c>
      <c r="AA12" s="12">
        <v>1</v>
      </c>
    </row>
    <row r="14" spans="1:29">
      <c r="W14" t="s">
        <v>54</v>
      </c>
    </row>
    <row r="15" spans="1:29">
      <c r="W15" s="16" t="s">
        <v>45</v>
      </c>
      <c r="X15" s="16"/>
      <c r="Y15" s="16" t="s">
        <v>39</v>
      </c>
      <c r="Z15" s="16" t="s">
        <v>40</v>
      </c>
      <c r="AA15" s="18" t="s">
        <v>52</v>
      </c>
    </row>
    <row r="16" spans="1:29">
      <c r="W16" s="16" t="s">
        <v>46</v>
      </c>
      <c r="X16" s="16" t="s">
        <v>47</v>
      </c>
      <c r="Y16" s="16">
        <f>AB6</f>
        <v>30.720000000000002</v>
      </c>
      <c r="Z16" s="16">
        <f>AC6</f>
        <v>26.076000000000001</v>
      </c>
      <c r="AA16" s="18">
        <f>Y16-Z16</f>
        <v>4.6440000000000019</v>
      </c>
    </row>
    <row r="17" spans="23:27">
      <c r="W17" s="16"/>
      <c r="X17" s="16" t="s">
        <v>48</v>
      </c>
      <c r="Y17" s="16" t="s">
        <v>51</v>
      </c>
      <c r="Z17" s="16" t="s">
        <v>51</v>
      </c>
      <c r="AA17" s="18" t="s">
        <v>53</v>
      </c>
    </row>
    <row r="18" spans="23:27">
      <c r="W18" s="16"/>
      <c r="X18" s="16" t="s">
        <v>49</v>
      </c>
      <c r="Y18" s="16">
        <v>4</v>
      </c>
      <c r="Z18" s="16">
        <v>4</v>
      </c>
      <c r="AA18" s="18">
        <v>8</v>
      </c>
    </row>
    <row r="19" spans="23:27">
      <c r="W19" s="16"/>
      <c r="X19" s="16" t="s">
        <v>50</v>
      </c>
      <c r="Y19" s="16">
        <v>1</v>
      </c>
      <c r="Z19" s="16">
        <v>1</v>
      </c>
      <c r="AA19" s="18">
        <v>1</v>
      </c>
    </row>
  </sheetData>
  <mergeCells count="4">
    <mergeCell ref="X2:Y2"/>
    <mergeCell ref="Z2:AA2"/>
    <mergeCell ref="A4:R7"/>
    <mergeCell ref="AB2:AC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2015-06-16T12:48:43Z</dcterms:created>
  <dcterms:modified xsi:type="dcterms:W3CDTF">2016-04-20T08:59:10Z</dcterms:modified>
</cp:coreProperties>
</file>